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Татарстан\Наша работа\ТС РТ 03.07.2024_финал\ПРИЛОЖЕНИЯ\"/>
    </mc:Choice>
  </mc:AlternateContent>
  <bookViews>
    <workbookView xWindow="0" yWindow="0" windowWidth="28800" windowHeight="1261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6" i="1" l="1"/>
  <c r="M6" i="1" s="1"/>
  <c r="J6" i="1"/>
  <c r="M5" i="1"/>
  <c r="M4" i="1"/>
  <c r="K6" i="1"/>
  <c r="K5" i="1"/>
  <c r="K4" i="1"/>
  <c r="P6" i="1"/>
  <c r="N6" i="1"/>
  <c r="N15" i="1"/>
  <c r="N12" i="1"/>
  <c r="O12" i="1" s="1"/>
  <c r="N9" i="1"/>
  <c r="O5" i="1"/>
  <c r="O6" i="1"/>
  <c r="O7" i="1"/>
  <c r="O8" i="1"/>
  <c r="O9" i="1"/>
  <c r="O10" i="1"/>
  <c r="O11" i="1"/>
  <c r="O13" i="1"/>
  <c r="O14" i="1"/>
  <c r="O15" i="1"/>
  <c r="O4" i="1"/>
  <c r="Q6" i="1"/>
  <c r="Q5" i="1"/>
  <c r="Q4" i="1"/>
  <c r="I5" i="1"/>
  <c r="I4" i="1"/>
  <c r="H6" i="1"/>
  <c r="G5" i="1"/>
  <c r="G4" i="1"/>
  <c r="F6" i="1"/>
  <c r="E6" i="1"/>
  <c r="I6" i="1" s="1"/>
  <c r="D6" i="1"/>
  <c r="C6" i="1"/>
  <c r="G6" i="1" l="1"/>
  <c r="P15" i="1"/>
  <c r="L15" i="1"/>
  <c r="J15" i="1"/>
  <c r="H15" i="1"/>
  <c r="F15" i="1"/>
  <c r="E15" i="1"/>
  <c r="D15" i="1"/>
  <c r="C15" i="1"/>
  <c r="Q14" i="1"/>
  <c r="M14" i="1"/>
  <c r="K14" i="1"/>
  <c r="I14" i="1"/>
  <c r="G14" i="1"/>
  <c r="Q13" i="1"/>
  <c r="M13" i="1"/>
  <c r="K13" i="1"/>
  <c r="I13" i="1"/>
  <c r="G13" i="1"/>
  <c r="P12" i="1"/>
  <c r="L12" i="1"/>
  <c r="J12" i="1"/>
  <c r="H12" i="1"/>
  <c r="F12" i="1"/>
  <c r="E12" i="1"/>
  <c r="M12" i="1" s="1"/>
  <c r="D12" i="1"/>
  <c r="C12" i="1"/>
  <c r="Q11" i="1"/>
  <c r="M11" i="1"/>
  <c r="K11" i="1"/>
  <c r="I11" i="1"/>
  <c r="G11" i="1"/>
  <c r="Q10" i="1"/>
  <c r="M10" i="1"/>
  <c r="K10" i="1"/>
  <c r="I10" i="1"/>
  <c r="G10" i="1"/>
  <c r="P9" i="1"/>
  <c r="L9" i="1"/>
  <c r="J9" i="1"/>
  <c r="H9" i="1"/>
  <c r="F9" i="1"/>
  <c r="E9" i="1"/>
  <c r="D9" i="1"/>
  <c r="C9" i="1"/>
  <c r="Q8" i="1"/>
  <c r="M8" i="1"/>
  <c r="K8" i="1"/>
  <c r="I8" i="1"/>
  <c r="G8" i="1"/>
  <c r="Q7" i="1"/>
  <c r="M7" i="1"/>
  <c r="K7" i="1"/>
  <c r="I7" i="1"/>
  <c r="G7" i="1"/>
  <c r="M9" i="1" l="1"/>
  <c r="M15" i="1"/>
  <c r="Q9" i="1"/>
  <c r="I9" i="1"/>
  <c r="I15" i="1"/>
  <c r="K9" i="1"/>
  <c r="K15" i="1"/>
  <c r="G9" i="1"/>
  <c r="G15" i="1"/>
  <c r="Q15" i="1"/>
  <c r="G12" i="1"/>
  <c r="K12" i="1"/>
  <c r="Q12" i="1"/>
  <c r="I12" i="1"/>
</calcChain>
</file>

<file path=xl/sharedStrings.xml><?xml version="1.0" encoding="utf-8"?>
<sst xmlns="http://schemas.openxmlformats.org/spreadsheetml/2006/main" count="35" uniqueCount="21">
  <si>
    <t>Наименование муниципального образования</t>
  </si>
  <si>
    <t>Численность населения</t>
  </si>
  <si>
    <t>ИТОГО количество образуемых отходов, с КГО (куб.м)</t>
  </si>
  <si>
    <t>ИТОГО количество образуемых отходов,  с КГО (т)</t>
  </si>
  <si>
    <t>Количество отходов, поступающее на объект обработки (т/год)</t>
  </si>
  <si>
    <t>%</t>
  </si>
  <si>
    <t>Количество ВМР, полученных в процессе обработки (т/год)</t>
  </si>
  <si>
    <t>Количество отходов, поступающее на объект обезвреживания (т/год)</t>
  </si>
  <si>
    <t>Количество отходов, поступающее на генерирующий объект (т/год)</t>
  </si>
  <si>
    <t>Количество отходов, поступающее на объект захоронения (т/год)</t>
  </si>
  <si>
    <t>Западная зона</t>
  </si>
  <si>
    <t>Восточная зона</t>
  </si>
  <si>
    <t>ИТОГО</t>
  </si>
  <si>
    <t>2029-2030</t>
  </si>
  <si>
    <t>Количество утилизируемых отходов (т/год)</t>
  </si>
  <si>
    <t>Пестречинское МСК (250000 т/год)</t>
  </si>
  <si>
    <t>Зеленодольское МСК (250000 т/год)</t>
  </si>
  <si>
    <t>Лениногорское МСК (250000 т/год)</t>
  </si>
  <si>
    <t>Тукаевское МСК (250000 т/год)</t>
  </si>
  <si>
    <t>Алексеевское МСК (75000 т/год)</t>
  </si>
  <si>
    <t>Верхнеуслонское МСК (150000 т/год)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</si>
</sst>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"/>
  </numFmts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center" vertical="center" wrapText="1"/>
    </xf>
    <xf numFmtId="165" fontId="3" fillId="3" borderId="1" xfId="0" applyNumberFormat="1" applyFont="1" applyFill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3" fillId="0" borderId="1" xfId="0" applyFont="1" applyFill="1" applyBorder="1"/>
    <xf numFmtId="1" fontId="3" fillId="0" borderId="1" xfId="0" applyNumberFormat="1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1" fontId="3" fillId="3" borderId="1" xfId="0" applyNumberFormat="1" applyFont="1" applyFill="1" applyBorder="1" applyAlignment="1">
      <alignment horizontal="center" vertical="center" wrapText="1"/>
    </xf>
    <xf numFmtId="1" fontId="3" fillId="3" borderId="1" xfId="0" applyNumberFormat="1" applyFont="1" applyFill="1" applyBorder="1" applyAlignment="1">
      <alignment horizontal="center" vertical="center"/>
    </xf>
    <xf numFmtId="165" fontId="3" fillId="3" borderId="1" xfId="0" applyNumberFormat="1" applyFont="1" applyFill="1" applyBorder="1" applyAlignment="1">
      <alignment horizontal="center" vertical="center"/>
    </xf>
    <xf numFmtId="165" fontId="4" fillId="3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/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15"/>
  <sheetViews>
    <sheetView tabSelected="1" topLeftCell="O1" workbookViewId="0">
      <selection activeCell="T6" sqref="T6"/>
    </sheetView>
  </sheetViews>
  <sheetFormatPr defaultRowHeight="15" x14ac:dyDescent="0.25"/>
  <cols>
    <col min="1" max="1" width="15.140625" customWidth="1"/>
    <col min="2" max="2" width="28.28515625" customWidth="1"/>
    <col min="3" max="3" width="17.5703125" customWidth="1"/>
    <col min="4" max="4" width="21" customWidth="1"/>
    <col min="5" max="5" width="21.85546875" customWidth="1"/>
    <col min="6" max="6" width="25.140625" customWidth="1"/>
    <col min="7" max="7" width="16.140625" customWidth="1"/>
    <col min="8" max="8" width="22" customWidth="1"/>
    <col min="9" max="9" width="16.5703125" customWidth="1"/>
    <col min="10" max="10" width="25.5703125" customWidth="1"/>
    <col min="11" max="11" width="17.7109375" customWidth="1"/>
    <col min="12" max="12" width="26" customWidth="1"/>
    <col min="13" max="13" width="16.42578125" customWidth="1"/>
    <col min="14" max="14" width="24.28515625" customWidth="1"/>
    <col min="15" max="15" width="16.140625" customWidth="1"/>
    <col min="16" max="16" width="22.140625" customWidth="1"/>
    <col min="17" max="17" width="17.7109375" customWidth="1"/>
    <col min="18" max="18" width="27.140625" customWidth="1"/>
    <col min="19" max="19" width="28" customWidth="1"/>
    <col min="20" max="20" width="27.7109375" customWidth="1"/>
    <col min="21" max="21" width="27.42578125" customWidth="1"/>
    <col min="22" max="22" width="26.85546875" customWidth="1"/>
    <col min="23" max="23" width="27.5703125" customWidth="1"/>
  </cols>
  <sheetData>
    <row r="2" spans="1:23" s="2" customFormat="1" ht="15.75" customHeight="1" x14ac:dyDescent="0.25">
      <c r="A2" s="20"/>
      <c r="B2" s="21" t="s">
        <v>0</v>
      </c>
      <c r="C2" s="21" t="s">
        <v>1</v>
      </c>
      <c r="D2" s="22" t="s">
        <v>2</v>
      </c>
      <c r="E2" s="22" t="s">
        <v>3</v>
      </c>
      <c r="F2" s="18" t="s">
        <v>4</v>
      </c>
      <c r="G2" s="18" t="s">
        <v>5</v>
      </c>
      <c r="H2" s="18" t="s">
        <v>6</v>
      </c>
      <c r="I2" s="18" t="s">
        <v>5</v>
      </c>
      <c r="J2" s="18" t="s">
        <v>7</v>
      </c>
      <c r="K2" s="18" t="s">
        <v>5</v>
      </c>
      <c r="L2" s="18" t="s">
        <v>8</v>
      </c>
      <c r="M2" s="18" t="s">
        <v>5</v>
      </c>
      <c r="N2" s="18" t="s">
        <v>14</v>
      </c>
      <c r="O2" s="18" t="s">
        <v>5</v>
      </c>
      <c r="P2" s="18" t="s">
        <v>9</v>
      </c>
      <c r="Q2" s="18" t="s">
        <v>5</v>
      </c>
      <c r="R2" s="26" t="s">
        <v>15</v>
      </c>
      <c r="S2" s="26" t="s">
        <v>19</v>
      </c>
      <c r="T2" s="26" t="s">
        <v>16</v>
      </c>
      <c r="U2" s="26" t="s">
        <v>20</v>
      </c>
      <c r="V2" s="26" t="s">
        <v>17</v>
      </c>
      <c r="W2" s="26" t="s">
        <v>18</v>
      </c>
    </row>
    <row r="3" spans="1:23" s="2" customFormat="1" ht="54.75" customHeight="1" x14ac:dyDescent="0.25">
      <c r="A3" s="20"/>
      <c r="B3" s="21"/>
      <c r="C3" s="21"/>
      <c r="D3" s="22"/>
      <c r="E3" s="22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26"/>
      <c r="S3" s="26"/>
      <c r="T3" s="26"/>
      <c r="U3" s="26"/>
      <c r="V3" s="26"/>
      <c r="W3" s="26"/>
    </row>
    <row r="4" spans="1:23" s="2" customFormat="1" ht="24" customHeight="1" x14ac:dyDescent="0.25">
      <c r="A4" s="23">
        <v>2026</v>
      </c>
      <c r="B4" s="3" t="s">
        <v>10</v>
      </c>
      <c r="C4" s="4">
        <v>2093815</v>
      </c>
      <c r="D4" s="4">
        <v>6369684.023500002</v>
      </c>
      <c r="E4" s="4">
        <v>776565.40900000022</v>
      </c>
      <c r="F4" s="25">
        <v>504964</v>
      </c>
      <c r="G4" s="5">
        <f t="shared" ref="G4:G6" si="0">F4*100/E4</f>
        <v>65.025301687111309</v>
      </c>
      <c r="H4" s="25">
        <v>50496.4</v>
      </c>
      <c r="I4" s="5">
        <f t="shared" ref="I4:I6" si="1">H4*100/E4</f>
        <v>6.5025301687111314</v>
      </c>
      <c r="J4" s="25">
        <v>82067</v>
      </c>
      <c r="K4" s="5">
        <f t="shared" ref="K4:K6" si="2">J4*100/E4</f>
        <v>10.56794431594364</v>
      </c>
      <c r="L4" s="25">
        <v>0</v>
      </c>
      <c r="M4" s="5">
        <f t="shared" ref="M4:M6" si="3">L4*100/E4</f>
        <v>0</v>
      </c>
      <c r="N4" s="25">
        <v>132564</v>
      </c>
      <c r="O4" s="5">
        <f>N4*100/E4</f>
        <v>17.070551747946833</v>
      </c>
      <c r="P4" s="25">
        <v>644001</v>
      </c>
      <c r="Q4" s="7">
        <f>P4*100/E4</f>
        <v>82.929395584242386</v>
      </c>
      <c r="R4" s="27">
        <v>273557</v>
      </c>
      <c r="S4" s="27"/>
      <c r="T4" s="27"/>
      <c r="U4" s="27"/>
      <c r="V4" s="27">
        <v>243447</v>
      </c>
      <c r="W4" s="27">
        <v>250924</v>
      </c>
    </row>
    <row r="5" spans="1:23" s="2" customFormat="1" ht="24" customHeight="1" x14ac:dyDescent="0.25">
      <c r="A5" s="24"/>
      <c r="B5" s="3" t="s">
        <v>11</v>
      </c>
      <c r="C5" s="3">
        <v>1907810</v>
      </c>
      <c r="D5" s="3">
        <v>5759223.8674999997</v>
      </c>
      <c r="E5" s="3">
        <v>692824.97924999997</v>
      </c>
      <c r="F5" s="15">
        <v>672249.58399999992</v>
      </c>
      <c r="G5" s="5">
        <f t="shared" si="0"/>
        <v>97.030217462385167</v>
      </c>
      <c r="H5" s="15">
        <v>116631.20969999996</v>
      </c>
      <c r="I5" s="5">
        <f t="shared" si="1"/>
        <v>16.834151942133513</v>
      </c>
      <c r="J5" s="15">
        <v>201674.87519999998</v>
      </c>
      <c r="K5" s="5">
        <f t="shared" si="2"/>
        <v>29.109065238715555</v>
      </c>
      <c r="L5" s="25">
        <v>0</v>
      </c>
      <c r="M5" s="5">
        <f t="shared" si="3"/>
        <v>0</v>
      </c>
      <c r="N5" s="25">
        <v>318306</v>
      </c>
      <c r="O5" s="5">
        <f t="shared" ref="O5:O15" si="4">N5*100/E5</f>
        <v>45.943204926671967</v>
      </c>
      <c r="P5" s="15">
        <v>374518.89434999996</v>
      </c>
      <c r="Q5" s="7">
        <f>P5*100/E5</f>
        <v>54.056782819150925</v>
      </c>
      <c r="R5" s="28"/>
      <c r="S5" s="28"/>
      <c r="T5" s="28"/>
      <c r="U5" s="28"/>
      <c r="V5" s="28"/>
      <c r="W5" s="28"/>
    </row>
    <row r="6" spans="1:23" s="2" customFormat="1" ht="50.25" customHeight="1" x14ac:dyDescent="0.25">
      <c r="A6" s="1"/>
      <c r="B6" s="3" t="s">
        <v>12</v>
      </c>
      <c r="C6" s="11">
        <f>C4+C5</f>
        <v>4001625</v>
      </c>
      <c r="D6" s="12">
        <f t="shared" ref="D6:L6" si="5">D4+D5</f>
        <v>12128907.891000003</v>
      </c>
      <c r="E6" s="12">
        <f t="shared" si="5"/>
        <v>1469390.3882500003</v>
      </c>
      <c r="F6" s="12">
        <f t="shared" si="5"/>
        <v>1177213.5839999998</v>
      </c>
      <c r="G6" s="5">
        <f t="shared" si="0"/>
        <v>80.11578089890908</v>
      </c>
      <c r="H6" s="12">
        <f t="shared" si="5"/>
        <v>167127.60969999997</v>
      </c>
      <c r="I6" s="5">
        <f t="shared" si="1"/>
        <v>11.373941944662093</v>
      </c>
      <c r="J6" s="12">
        <f t="shared" si="5"/>
        <v>283741.87520000001</v>
      </c>
      <c r="K6" s="5">
        <f t="shared" si="2"/>
        <v>19.310176347208042</v>
      </c>
      <c r="L6" s="12">
        <f t="shared" si="5"/>
        <v>0</v>
      </c>
      <c r="M6" s="5">
        <f t="shared" si="3"/>
        <v>0</v>
      </c>
      <c r="N6" s="12">
        <f t="shared" ref="N6:P6" si="6">N4+N5</f>
        <v>450870</v>
      </c>
      <c r="O6" s="5">
        <f t="shared" si="4"/>
        <v>30.684153347223987</v>
      </c>
      <c r="P6" s="12">
        <f t="shared" si="6"/>
        <v>1018519.89435</v>
      </c>
      <c r="Q6" s="7">
        <f>P6*100/E6</f>
        <v>69.315813040197341</v>
      </c>
      <c r="R6" s="29"/>
      <c r="S6" s="29"/>
      <c r="T6" s="29"/>
      <c r="U6" s="29"/>
      <c r="V6" s="29"/>
      <c r="W6" s="29"/>
    </row>
    <row r="7" spans="1:23" s="8" customFormat="1" ht="21" x14ac:dyDescent="0.25">
      <c r="A7" s="19">
        <v>2027</v>
      </c>
      <c r="B7" s="3" t="s">
        <v>10</v>
      </c>
      <c r="C7" s="4">
        <v>2093815</v>
      </c>
      <c r="D7" s="4">
        <v>6369684.023500002</v>
      </c>
      <c r="E7" s="4">
        <v>776565.40900000022</v>
      </c>
      <c r="F7" s="4">
        <v>718714.91874999995</v>
      </c>
      <c r="G7" s="5">
        <f>F7*100/E7</f>
        <v>92.55046779324158</v>
      </c>
      <c r="H7" s="4">
        <v>77504.694599999973</v>
      </c>
      <c r="I7" s="5">
        <f>H7*100/E7</f>
        <v>9.9804464249578686</v>
      </c>
      <c r="J7" s="4">
        <v>39168</v>
      </c>
      <c r="K7" s="5">
        <f>J7*100/E7</f>
        <v>5.0437477057389755</v>
      </c>
      <c r="L7" s="6">
        <v>556977</v>
      </c>
      <c r="M7" s="5">
        <f>L7*100/E7</f>
        <v>71.723127703721843</v>
      </c>
      <c r="N7" s="5">
        <v>489856</v>
      </c>
      <c r="O7" s="5">
        <f t="shared" si="4"/>
        <v>63.079811993016527</v>
      </c>
      <c r="P7" s="4">
        <v>284426.94177821494</v>
      </c>
      <c r="Q7" s="7">
        <f>P7*100/E7</f>
        <v>36.626269787689559</v>
      </c>
      <c r="R7" s="27">
        <v>273557</v>
      </c>
      <c r="S7" s="27">
        <v>56332</v>
      </c>
      <c r="T7" s="27">
        <v>344436</v>
      </c>
      <c r="U7" s="27"/>
      <c r="V7" s="27">
        <v>243447</v>
      </c>
      <c r="W7" s="27">
        <v>250924</v>
      </c>
    </row>
    <row r="8" spans="1:23" s="8" customFormat="1" ht="21" x14ac:dyDescent="0.25">
      <c r="A8" s="19"/>
      <c r="B8" s="3" t="s">
        <v>11</v>
      </c>
      <c r="C8" s="3">
        <v>1907810</v>
      </c>
      <c r="D8" s="3">
        <v>5759223.8674999997</v>
      </c>
      <c r="E8" s="3">
        <v>692824.97924999997</v>
      </c>
      <c r="F8" s="15">
        <v>672249.58399999992</v>
      </c>
      <c r="G8" s="5">
        <f t="shared" ref="G8:G15" si="7">F8*100/E8</f>
        <v>97.030217462385167</v>
      </c>
      <c r="H8" s="15">
        <v>116631.20969999996</v>
      </c>
      <c r="I8" s="5">
        <f t="shared" ref="I8:I15" si="8">H8*100/E8</f>
        <v>16.834151942133513</v>
      </c>
      <c r="J8" s="3">
        <v>73034.08170000001</v>
      </c>
      <c r="K8" s="5">
        <f t="shared" ref="K8:K15" si="9">J8*100/E8</f>
        <v>10.541490836410256</v>
      </c>
      <c r="L8" s="9">
        <v>0</v>
      </c>
      <c r="M8" s="5">
        <f>L8*100/E8</f>
        <v>0</v>
      </c>
      <c r="N8" s="5">
        <v>318306</v>
      </c>
      <c r="O8" s="5">
        <f t="shared" si="4"/>
        <v>45.943204926671967</v>
      </c>
      <c r="P8" s="15">
        <v>374518.89434999996</v>
      </c>
      <c r="Q8" s="7">
        <f>P8*100/E8</f>
        <v>54.056782819150925</v>
      </c>
      <c r="R8" s="28"/>
      <c r="S8" s="28"/>
      <c r="T8" s="28"/>
      <c r="U8" s="28"/>
      <c r="V8" s="28"/>
      <c r="W8" s="28"/>
    </row>
    <row r="9" spans="1:23" ht="42.75" customHeight="1" x14ac:dyDescent="0.35">
      <c r="A9" s="10"/>
      <c r="B9" s="3" t="s">
        <v>12</v>
      </c>
      <c r="C9" s="11">
        <f>C7+C8</f>
        <v>4001625</v>
      </c>
      <c r="D9" s="12">
        <f t="shared" ref="D9:P9" si="10">D7+D8</f>
        <v>12128907.891000003</v>
      </c>
      <c r="E9" s="12">
        <f t="shared" si="10"/>
        <v>1469390.3882500003</v>
      </c>
      <c r="F9" s="12">
        <f t="shared" si="10"/>
        <v>1390964.50275</v>
      </c>
      <c r="G9" s="5">
        <f t="shared" si="7"/>
        <v>94.662692356834924</v>
      </c>
      <c r="H9" s="12">
        <f t="shared" si="10"/>
        <v>194135.90429999994</v>
      </c>
      <c r="I9" s="5">
        <f t="shared" si="8"/>
        <v>13.212003144461148</v>
      </c>
      <c r="J9" s="12">
        <f t="shared" si="10"/>
        <v>112202.08170000001</v>
      </c>
      <c r="K9" s="5">
        <f t="shared" si="9"/>
        <v>7.6359613209141317</v>
      </c>
      <c r="L9" s="12">
        <f t="shared" si="10"/>
        <v>556977</v>
      </c>
      <c r="M9" s="5">
        <f>L9*100/E9</f>
        <v>37.905311240217301</v>
      </c>
      <c r="N9" s="12">
        <f t="shared" si="10"/>
        <v>808162</v>
      </c>
      <c r="O9" s="5">
        <f t="shared" si="4"/>
        <v>54.999815329028834</v>
      </c>
      <c r="P9" s="12">
        <f t="shared" si="10"/>
        <v>658945.83612821484</v>
      </c>
      <c r="Q9" s="7">
        <f>P9*100/E9</f>
        <v>44.844844596608496</v>
      </c>
      <c r="R9" s="30"/>
      <c r="S9" s="30"/>
      <c r="T9" s="30"/>
      <c r="U9" s="30"/>
      <c r="V9" s="30"/>
      <c r="W9" s="30"/>
    </row>
    <row r="10" spans="1:23" s="8" customFormat="1" ht="21" x14ac:dyDescent="0.25">
      <c r="A10" s="19">
        <v>2028</v>
      </c>
      <c r="B10" s="3" t="s">
        <v>10</v>
      </c>
      <c r="C10" s="13">
        <v>2093815</v>
      </c>
      <c r="D10" s="6">
        <v>6369684.023500002</v>
      </c>
      <c r="E10" s="6">
        <v>776565.40900000022</v>
      </c>
      <c r="F10" s="6">
        <v>776565.4090000001</v>
      </c>
      <c r="G10" s="5">
        <f t="shared" si="7"/>
        <v>99.999999999999986</v>
      </c>
      <c r="H10" s="6">
        <v>89074.792649999974</v>
      </c>
      <c r="I10" s="5">
        <f t="shared" si="8"/>
        <v>11.470352866309545</v>
      </c>
      <c r="J10" s="6">
        <v>55264</v>
      </c>
      <c r="K10" s="5">
        <f t="shared" si="9"/>
        <v>7.1164642874274593</v>
      </c>
      <c r="L10" s="6">
        <v>550358</v>
      </c>
      <c r="M10" s="5">
        <f>L10*100/E10</f>
        <v>70.870784820136109</v>
      </c>
      <c r="N10" s="5">
        <v>523053</v>
      </c>
      <c r="O10" s="5">
        <f t="shared" si="4"/>
        <v>67.354661170595591</v>
      </c>
      <c r="P10" s="6">
        <v>255501.69665321504</v>
      </c>
      <c r="Q10" s="7">
        <f>P10*100/E10</f>
        <v>32.901503684310377</v>
      </c>
      <c r="R10" s="27">
        <v>273557</v>
      </c>
      <c r="S10" s="27">
        <v>56332</v>
      </c>
      <c r="T10" s="27">
        <v>289075</v>
      </c>
      <c r="U10" s="27">
        <v>157600</v>
      </c>
      <c r="V10" s="27">
        <v>243447</v>
      </c>
      <c r="W10" s="27">
        <v>250924</v>
      </c>
    </row>
    <row r="11" spans="1:23" s="8" customFormat="1" ht="21" x14ac:dyDescent="0.25">
      <c r="A11" s="19"/>
      <c r="B11" s="3" t="s">
        <v>11</v>
      </c>
      <c r="C11" s="14">
        <v>1907810</v>
      </c>
      <c r="D11" s="15">
        <v>5759223.8674999997</v>
      </c>
      <c r="E11" s="15">
        <v>692824.97924999997</v>
      </c>
      <c r="F11" s="15">
        <v>672249.58399999992</v>
      </c>
      <c r="G11" s="5">
        <f t="shared" si="7"/>
        <v>97.030217462385167</v>
      </c>
      <c r="H11" s="15">
        <v>116631.20969999996</v>
      </c>
      <c r="I11" s="5">
        <f t="shared" si="8"/>
        <v>16.834151942133513</v>
      </c>
      <c r="J11" s="15">
        <v>201674.87519999998</v>
      </c>
      <c r="K11" s="5">
        <f t="shared" si="9"/>
        <v>29.109065238715555</v>
      </c>
      <c r="L11" s="16">
        <v>0</v>
      </c>
      <c r="M11" s="5">
        <f>L11*100/E11</f>
        <v>0</v>
      </c>
      <c r="N11" s="5">
        <v>318306</v>
      </c>
      <c r="O11" s="5">
        <f t="shared" si="4"/>
        <v>45.943204926671967</v>
      </c>
      <c r="P11" s="15">
        <v>374518.89434999996</v>
      </c>
      <c r="Q11" s="7">
        <f>P11*100/E11</f>
        <v>54.056782819150925</v>
      </c>
      <c r="R11" s="28"/>
      <c r="S11" s="28"/>
      <c r="T11" s="28"/>
      <c r="U11" s="28"/>
      <c r="V11" s="28"/>
      <c r="W11" s="28"/>
    </row>
    <row r="12" spans="1:23" ht="42" customHeight="1" x14ac:dyDescent="0.35">
      <c r="A12" s="10"/>
      <c r="B12" s="3" t="s">
        <v>12</v>
      </c>
      <c r="C12" s="11">
        <f>C10+C11</f>
        <v>4001625</v>
      </c>
      <c r="D12" s="12">
        <f t="shared" ref="D12:P12" si="11">D10+D11</f>
        <v>12128907.891000003</v>
      </c>
      <c r="E12" s="12">
        <f t="shared" si="11"/>
        <v>1469390.3882500003</v>
      </c>
      <c r="F12" s="12">
        <f t="shared" si="11"/>
        <v>1448814.993</v>
      </c>
      <c r="G12" s="5">
        <f t="shared" si="7"/>
        <v>98.599732554770227</v>
      </c>
      <c r="H12" s="12">
        <f t="shared" si="11"/>
        <v>205706.00234999994</v>
      </c>
      <c r="I12" s="5">
        <f t="shared" si="8"/>
        <v>13.999411184048208</v>
      </c>
      <c r="J12" s="12">
        <f t="shared" si="11"/>
        <v>256938.87519999998</v>
      </c>
      <c r="K12" s="5">
        <f t="shared" si="9"/>
        <v>17.486086560427719</v>
      </c>
      <c r="L12" s="12">
        <f t="shared" si="11"/>
        <v>550358</v>
      </c>
      <c r="M12" s="5">
        <f>L12*100/E12</f>
        <v>37.454852325219015</v>
      </c>
      <c r="N12" s="12">
        <f t="shared" si="11"/>
        <v>841359</v>
      </c>
      <c r="O12" s="5">
        <f t="shared" si="4"/>
        <v>57.25905155824745</v>
      </c>
      <c r="P12" s="12">
        <f t="shared" si="11"/>
        <v>630020.59100321494</v>
      </c>
      <c r="Q12" s="7">
        <f>P12*100/E12</f>
        <v>42.876324497640852</v>
      </c>
      <c r="R12" s="30"/>
      <c r="S12" s="30"/>
      <c r="T12" s="30"/>
      <c r="U12" s="30"/>
      <c r="V12" s="30"/>
      <c r="W12" s="30"/>
    </row>
    <row r="13" spans="1:23" s="8" customFormat="1" ht="21" x14ac:dyDescent="0.25">
      <c r="A13" s="19" t="s">
        <v>13</v>
      </c>
      <c r="B13" s="3" t="s">
        <v>10</v>
      </c>
      <c r="C13" s="13">
        <v>2093815</v>
      </c>
      <c r="D13" s="6">
        <v>6369684.023500002</v>
      </c>
      <c r="E13" s="6">
        <v>776565.40900000022</v>
      </c>
      <c r="F13" s="6">
        <v>776565.4090000001</v>
      </c>
      <c r="G13" s="5">
        <f t="shared" si="7"/>
        <v>99.999999999999986</v>
      </c>
      <c r="H13" s="6">
        <v>89074.792649999974</v>
      </c>
      <c r="I13" s="5">
        <f t="shared" si="8"/>
        <v>11.470352866309545</v>
      </c>
      <c r="J13" s="6">
        <v>55264</v>
      </c>
      <c r="K13" s="5">
        <f t="shared" si="9"/>
        <v>7.1164642874274593</v>
      </c>
      <c r="L13" s="6">
        <v>550358</v>
      </c>
      <c r="M13" s="5">
        <f>L13*100/E13</f>
        <v>70.870784820136109</v>
      </c>
      <c r="N13" s="5">
        <v>523053</v>
      </c>
      <c r="O13" s="5">
        <f t="shared" si="4"/>
        <v>67.354661170595591</v>
      </c>
      <c r="P13" s="6">
        <v>255501.69665321504</v>
      </c>
      <c r="Q13" s="7">
        <f>P13*100/E13</f>
        <v>32.901503684310377</v>
      </c>
      <c r="R13" s="27">
        <v>273557</v>
      </c>
      <c r="S13" s="27">
        <v>56332</v>
      </c>
      <c r="T13" s="27">
        <v>289075</v>
      </c>
      <c r="U13" s="27">
        <v>157600</v>
      </c>
      <c r="V13" s="27">
        <v>264032</v>
      </c>
      <c r="W13" s="27">
        <v>250924</v>
      </c>
    </row>
    <row r="14" spans="1:23" s="8" customFormat="1" ht="21" x14ac:dyDescent="0.25">
      <c r="A14" s="19"/>
      <c r="B14" s="3" t="s">
        <v>11</v>
      </c>
      <c r="C14" s="14">
        <v>1907810</v>
      </c>
      <c r="D14" s="15">
        <v>5759223.8674999997</v>
      </c>
      <c r="E14" s="15">
        <v>692824.97924999997</v>
      </c>
      <c r="F14" s="15">
        <v>692824.97924999997</v>
      </c>
      <c r="G14" s="5">
        <f t="shared" si="7"/>
        <v>100</v>
      </c>
      <c r="H14" s="15">
        <v>120746.28874999996</v>
      </c>
      <c r="I14" s="5">
        <f t="shared" si="8"/>
        <v>17.428108449656474</v>
      </c>
      <c r="J14" s="15">
        <v>207847.49377499998</v>
      </c>
      <c r="K14" s="5">
        <f t="shared" si="9"/>
        <v>29.999999999999996</v>
      </c>
      <c r="L14" s="16">
        <v>0</v>
      </c>
      <c r="M14" s="5">
        <f>L14*100/E14</f>
        <v>0</v>
      </c>
      <c r="N14" s="5">
        <v>328594</v>
      </c>
      <c r="O14" s="5">
        <f t="shared" si="4"/>
        <v>47.428139839257973</v>
      </c>
      <c r="P14" s="15">
        <v>364231.19672499993</v>
      </c>
      <c r="Q14" s="7">
        <f>P14*100/E14</f>
        <v>52.571891550343508</v>
      </c>
      <c r="R14" s="28"/>
      <c r="S14" s="28"/>
      <c r="T14" s="28"/>
      <c r="U14" s="28"/>
      <c r="V14" s="28"/>
      <c r="W14" s="28"/>
    </row>
    <row r="15" spans="1:23" ht="39" customHeight="1" x14ac:dyDescent="0.35">
      <c r="A15" s="17"/>
      <c r="B15" s="3" t="s">
        <v>12</v>
      </c>
      <c r="C15" s="11">
        <f>C13+C14</f>
        <v>4001625</v>
      </c>
      <c r="D15" s="12">
        <f t="shared" ref="D15:P15" si="12">D13+D14</f>
        <v>12128907.891000003</v>
      </c>
      <c r="E15" s="12">
        <f t="shared" si="12"/>
        <v>1469390.3882500003</v>
      </c>
      <c r="F15" s="12">
        <f t="shared" si="12"/>
        <v>1469390.3882500001</v>
      </c>
      <c r="G15" s="5">
        <f t="shared" si="7"/>
        <v>99.999999999999986</v>
      </c>
      <c r="H15" s="12">
        <f t="shared" si="12"/>
        <v>209821.08139999994</v>
      </c>
      <c r="I15" s="5">
        <f t="shared" si="8"/>
        <v>14.279464673094161</v>
      </c>
      <c r="J15" s="12">
        <f t="shared" si="12"/>
        <v>263111.49377499998</v>
      </c>
      <c r="K15" s="5">
        <f t="shared" si="9"/>
        <v>17.906166793996647</v>
      </c>
      <c r="L15" s="12">
        <f t="shared" si="12"/>
        <v>550358</v>
      </c>
      <c r="M15" s="5">
        <f>L15*100/E15</f>
        <v>37.454852325219015</v>
      </c>
      <c r="N15" s="12">
        <f t="shared" si="12"/>
        <v>851647</v>
      </c>
      <c r="O15" s="5">
        <f t="shared" si="4"/>
        <v>57.959205859124062</v>
      </c>
      <c r="P15" s="12">
        <f t="shared" si="12"/>
        <v>619732.89337821491</v>
      </c>
      <c r="Q15" s="7">
        <f>P15*100/E15</f>
        <v>42.176190775025972</v>
      </c>
      <c r="R15" s="30"/>
      <c r="S15" s="30"/>
      <c r="T15" s="30"/>
      <c r="U15" s="30"/>
      <c r="V15" s="30"/>
      <c r="W15" s="30"/>
    </row>
  </sheetData>
  <mergeCells count="51">
    <mergeCell ref="W13:W14"/>
    <mergeCell ref="R13:R14"/>
    <mergeCell ref="S13:S14"/>
    <mergeCell ref="T13:T14"/>
    <mergeCell ref="U13:U14"/>
    <mergeCell ref="V13:V14"/>
    <mergeCell ref="W7:W8"/>
    <mergeCell ref="R10:R11"/>
    <mergeCell ref="S10:S11"/>
    <mergeCell ref="T10:T11"/>
    <mergeCell ref="U10:U11"/>
    <mergeCell ref="V10:V11"/>
    <mergeCell ref="W10:W11"/>
    <mergeCell ref="R7:R8"/>
    <mergeCell ref="S7:S8"/>
    <mergeCell ref="T7:T8"/>
    <mergeCell ref="U7:U8"/>
    <mergeCell ref="V7:V8"/>
    <mergeCell ref="W2:W3"/>
    <mergeCell ref="R4:R5"/>
    <mergeCell ref="S4:S5"/>
    <mergeCell ref="T4:T5"/>
    <mergeCell ref="U4:U5"/>
    <mergeCell ref="V4:V5"/>
    <mergeCell ref="W4:W5"/>
    <mergeCell ref="R2:R3"/>
    <mergeCell ref="S2:S3"/>
    <mergeCell ref="T2:T3"/>
    <mergeCell ref="U2:U3"/>
    <mergeCell ref="V2:V3"/>
    <mergeCell ref="A13:A14"/>
    <mergeCell ref="G2:G3"/>
    <mergeCell ref="H2:H3"/>
    <mergeCell ref="I2:I3"/>
    <mergeCell ref="J2:J3"/>
    <mergeCell ref="A2:A3"/>
    <mergeCell ref="B2:B3"/>
    <mergeCell ref="C2:C3"/>
    <mergeCell ref="D2:D3"/>
    <mergeCell ref="E2:E3"/>
    <mergeCell ref="F2:F3"/>
    <mergeCell ref="A4:A5"/>
    <mergeCell ref="M2:M3"/>
    <mergeCell ref="P2:P3"/>
    <mergeCell ref="Q2:Q3"/>
    <mergeCell ref="A7:A8"/>
    <mergeCell ref="A10:A11"/>
    <mergeCell ref="K2:K3"/>
    <mergeCell ref="L2:L3"/>
    <mergeCell ref="N2:N3"/>
    <mergeCell ref="O2:O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RePack by Diakov</cp:lastModifiedBy>
  <dcterms:created xsi:type="dcterms:W3CDTF">2024-06-03T08:16:48Z</dcterms:created>
  <dcterms:modified xsi:type="dcterms:W3CDTF">2024-07-31T07:32:14Z</dcterms:modified>
</cp:coreProperties>
</file>